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2025-2027\ОТЧЕТЫ ОБ  ИСПОЛНЕНИИ БЮДЖЕТА\ГОДОВОЙ ОТЧЕТ ЗА 2025\Годовой отчет на сайт\Дополнительный материал по открытому бюджету\"/>
    </mc:Choice>
  </mc:AlternateContent>
  <xr:revisionPtr revIDLastSave="0" documentId="13_ncr:1_{155E0B1B-72BF-4B33-A4F2-A9D23AB5F3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иципальные программы в 2025" sheetId="8" r:id="rId1"/>
  </sheets>
  <definedNames>
    <definedName name="_xlnm.Print_Titles" localSheetId="0">'Муниципальные программы в 2025'!$4:$4</definedName>
  </definedNames>
  <calcPr calcId="191029"/>
</workbook>
</file>

<file path=xl/calcChain.xml><?xml version="1.0" encoding="utf-8"?>
<calcChain xmlns="http://schemas.openxmlformats.org/spreadsheetml/2006/main">
  <c r="G21" i="8" l="1"/>
  <c r="F21" i="8"/>
  <c r="G20" i="8"/>
  <c r="F20" i="8"/>
  <c r="G19" i="8"/>
  <c r="F19" i="8"/>
  <c r="G18" i="8"/>
  <c r="F18" i="8"/>
  <c r="G17" i="8"/>
  <c r="F17" i="8"/>
  <c r="G16" i="8"/>
  <c r="F16" i="8"/>
  <c r="G15" i="8"/>
  <c r="F15" i="8"/>
  <c r="G14" i="8"/>
  <c r="F14" i="8"/>
  <c r="G13" i="8"/>
  <c r="F13" i="8"/>
  <c r="G12" i="8"/>
  <c r="F12" i="8"/>
  <c r="G11" i="8"/>
  <c r="F11" i="8"/>
  <c r="G10" i="8"/>
  <c r="F10" i="8"/>
  <c r="G9" i="8"/>
  <c r="F9" i="8"/>
  <c r="G8" i="8"/>
  <c r="F8" i="8"/>
  <c r="G7" i="8"/>
  <c r="F7" i="8"/>
  <c r="G6" i="8"/>
  <c r="F6" i="8"/>
  <c r="G5" i="8"/>
  <c r="F5" i="8"/>
</calcChain>
</file>

<file path=xl/sharedStrings.xml><?xml version="1.0" encoding="utf-8"?>
<sst xmlns="http://schemas.openxmlformats.org/spreadsheetml/2006/main" count="60" uniqueCount="57">
  <si>
    <t>Наименование</t>
  </si>
  <si>
    <t>Процент исполнения от уточненных плановых назначений</t>
  </si>
  <si>
    <t>Процент исполнения от первоначальных плановых назначений</t>
  </si>
  <si>
    <t>Краткое пояснение причин отклонений исполнения от первоначальных плановых назначений при отклонении свыше 5 %</t>
  </si>
  <si>
    <t>№ п/п</t>
  </si>
  <si>
    <t>ВСЕГО РАСХОДОВ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</si>
  <si>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</si>
  <si>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</si>
  <si>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</si>
  <si>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</si>
  <si>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</si>
  <si>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</si>
  <si>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</si>
  <si>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</si>
  <si>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</si>
  <si>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</si>
  <si>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</si>
  <si>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</si>
  <si>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</si>
  <si>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</si>
  <si>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</si>
  <si>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</si>
  <si>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 жильем"</t>
  </si>
  <si>
    <t>Муниципальная программа "Обеспечение населения муниципального образования Ногликский муниципальный округ Сахалинской области качественными услугами жилищно-коммунального хозяйства"</t>
  </si>
  <si>
    <t>К отчету об исполнении бюджета МО Ногликский муниципальный округ Сахалинской области за 2025 год</t>
  </si>
  <si>
    <t>Муниципальная программа "Развитие образования в муниципальном образовании Ногликский муниципальный округ Сахалинской области"</t>
  </si>
  <si>
    <t>Муниципальная программа "Развитие физической культуры, спорта и молодежной политики в муниципальном образовании Ногликский муниципальный округ Сахалинской области"</t>
  </si>
  <si>
    <t>Муниципальная программа "Развитие культуры в муниципальном образовании Ногликский муниципальный округ Сахалинской области"</t>
  </si>
  <si>
    <t>Муниципальная программа "Газификация муниципального образования Ногликский муниципальный округ Сахалинской области"</t>
  </si>
  <si>
    <t>Муниципальная программа "Обеспечение безопасности жизнедеятельности населения в муниципальном образовании Ногликский муниципальный округ Сахалинской области"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</si>
  <si>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Ногликский муниципальный округ Сахалинской области"</t>
  </si>
  <si>
    <t>Муниципальная программа "Стимулирование экономической активности в муниципальном образовании Ногликский муниципальный округ Сахалинской области"</t>
  </si>
  <si>
    <t>Муниципальная программа "Развитие инфраструктуры и благоустройство населенных пунктов муниципального образования Ногликский муниципальный округ Сахалинской области"</t>
  </si>
  <si>
    <t>Муниципальная программа "Совершенствование системы муниципального управления в муниципальном образовании Ногликский муниципальный округ Сахалинской области"</t>
  </si>
  <si>
    <t>Муниципальная программа "Доступная среда в муниципальном образовании Ногликский муниципальный округ Сахалинской области"</t>
  </si>
  <si>
    <t>Муниципальная программа "Управление муниципальными финансами муниципального образования Ногликский муниципальный округ Сахалинской области"</t>
  </si>
  <si>
    <t>Муниципальная программа "Развитие инвестиционного потенциала муниципального образования Ногликский муниципальный округ Сахалинской области"</t>
  </si>
  <si>
    <t>Муниципальная программа "Совершенствование системы управления муниципальным имуществом муниципального образования Ногликский муниципальный округ Сахалинской области"</t>
  </si>
  <si>
    <t>Муниципальная программа "Формирование современной городской среды в муниципальном образовании Ногликский муниципальный округ Сахалинской области"</t>
  </si>
  <si>
    <t>Сведения о фактически произведенных расходах на реализацию муниципальных программ муниципального образования Ногликский муниципальный округ Сахалинской области за 2025 год в сравнении с первоначально утвержденными решением о бюджете значениями и с уточненными значениями с учетом внесенных изменений</t>
  </si>
  <si>
    <t>Первоначальные плановые назначения, утвержденные решением Собрания от 13.12.2024                       № 36, тыс. рублей</t>
  </si>
  <si>
    <t>Уточненные плановые назначения на 2025 год, тыс. рублей</t>
  </si>
  <si>
    <t>Исполнение расходов за 2025 год, тыс. рублей</t>
  </si>
  <si>
    <t>Увеличение бюджетных ассигнований за счет средств областного и местного бюджетов на приобретение жилых помещений на первичном и вторичном рынке жилья, выплату собственникам выкупной стоимости жилья  в рамках исполнения мероприятий по переселению граждан из ветхого и аварийного жилья, в том числе на осуществление сноса ветхого и аварийного жилья</t>
  </si>
  <si>
    <t>Увеличение бюджетных ассигнований за счет средств областного и местного бюджетов на обеспечение безаварийной работы жилищно-коммунального комплекса, строительство объектов инженерной инфраструктуры, создание условий для управления многоквартирными домами, реализацию мероприятия "Чистая вода"</t>
  </si>
  <si>
    <t>Увеличение бюджетных ассигнований за счет средств областного и местного бюджетов на приобретение 5 пассажирских автобусов среднего класса</t>
  </si>
  <si>
    <t>Увеличение бюджетных ассигнований за счет средств областного и местного бюджетов на реализацию инициативных проектов в рамках инициативного бюджетирования и комплексного развития сельских территорий</t>
  </si>
  <si>
    <t>-</t>
  </si>
  <si>
    <t xml:space="preserve"> -</t>
  </si>
  <si>
    <t xml:space="preserve">Неисполнение мероприятий муниципальной программы связано с отсутствием финансирования из областного бюджета </t>
  </si>
  <si>
    <t>Выделение средств на восстановление фонда оплаты труда до расчетного уровня. Увеличение бюджетных ассигнований на оплату труда в связи с индексацией должностных окладов работников с 01.01.2025</t>
  </si>
  <si>
    <t>Мероприятие программы "Подготовка и переподготовка специалистов в области профилактики наркомании" выполнено не в полном объеме</t>
  </si>
  <si>
    <t>Увеличение объемов субсидий на выполнение муниципального задания муниципальными бюджетными учреждениями культуры в связи с повышением оплаты труда с 01.01.2025. Выделение средств на модернизацию учреждения культурно - досугового типа и выделение дополнительных средств местного бюджета на организацию культурно-массовых мероприятий</t>
  </si>
  <si>
    <t>Выделение денежных средств из резервного фонда Правительства Сахалинской области и местного бюджета в целях утилизации остатков нефтепродуктов, находящихся в резервуаре и самого резервуара, расположенного в районе ул. Нефтяников в с. Катангли</t>
  </si>
  <si>
    <t>Увеличение объема субвенции из областного бюджета и выделение средств местного бюджета на обеспечение гарантий и организацию предоставления бесплатного и доступного дошкольного, начального, основного общего и общего образования, дополнительного образования в образовательных учреждениях. Увеличение объема субвенции из областного бюджета на выплаты приемным семьям и приобретение жилья детям-сиротам для исполнения государственных полномочий  в сфере опеки и попечительства. Выделение дополнительных средств местного  бюджета на реализацию мероприятий по антитеррористической безопасности и укреплению материально-технической базы образовательных учреждений</t>
  </si>
  <si>
    <t>Увеличение бюджетных ассигнований за счет средств областного и местного бюджетов  на обеспечение доступности приоритетных объектов и услуг в приоритетных сферах жизнедеятельности</t>
  </si>
  <si>
    <t>Увеличение бюджетных ассигнований за счет средств областного и местного бюджетов на оказание финансовой поддержки жителям/абонентам газовой компании в связи с перезаключением договора на поставку газа с ресурсоснабжающей организацией ООО «Газпром межрегионгаз Дальний Восток» по причине прекращения деятельности на территории Ногликского района ОАО «Сахалиноблгаз». Эти средства предназначены для закупки оборудования и подготовки домовладения к безопасному приёму газа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</si>
</sst>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family val="2"/>
    </font>
    <font>
      <b/>
      <sz val="12"/>
      <color rgb="FF000000"/>
      <name val="Arial Cy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3" fillId="0" borderId="0"/>
    <xf numFmtId="0" fontId="3" fillId="0" borderId="0"/>
    <xf numFmtId="164" fontId="4" fillId="2" borderId="3">
      <alignment horizontal="right" vertical="top" shrinkToFit="1"/>
    </xf>
    <xf numFmtId="164" fontId="4" fillId="3" borderId="3">
      <alignment horizontal="right" vertical="top" shrinkToFit="1"/>
    </xf>
    <xf numFmtId="164" fontId="4" fillId="4" borderId="4">
      <alignment horizontal="right" vertical="top" shrinkToFit="1"/>
    </xf>
    <xf numFmtId="164" fontId="4" fillId="3" borderId="4">
      <alignment horizontal="right" vertical="top" shrinkToFit="1"/>
    </xf>
    <xf numFmtId="164" fontId="4" fillId="4" borderId="3">
      <alignment horizontal="right" vertical="top" shrinkToFit="1"/>
    </xf>
    <xf numFmtId="164" fontId="4" fillId="3" borderId="3">
      <alignment horizontal="right" vertical="top" shrinkToFit="1"/>
    </xf>
    <xf numFmtId="164" fontId="4" fillId="2" borderId="3">
      <alignment horizontal="right" vertical="top" shrinkToFit="1"/>
    </xf>
    <xf numFmtId="164" fontId="4" fillId="2" borderId="3">
      <alignment horizontal="right" vertical="top" shrinkToFit="1"/>
    </xf>
    <xf numFmtId="164" fontId="4" fillId="2" borderId="3">
      <alignment horizontal="right" vertical="top" shrinkToFit="1"/>
    </xf>
    <xf numFmtId="164" fontId="4" fillId="2" borderId="3">
      <alignment horizontal="right" vertical="top" shrinkToFit="1"/>
    </xf>
    <xf numFmtId="164" fontId="4" fillId="3" borderId="3">
      <alignment horizontal="right" vertical="top" shrinkToFit="1"/>
    </xf>
    <xf numFmtId="164" fontId="5" fillId="0" borderId="3">
      <alignment horizontal="right" vertical="top" shrinkToFit="1"/>
    </xf>
    <xf numFmtId="164" fontId="6" fillId="2" borderId="3">
      <alignment horizontal="right" vertical="top" shrinkToFit="1"/>
    </xf>
    <xf numFmtId="164" fontId="6" fillId="3" borderId="3">
      <alignment horizontal="right" vertical="top" shrinkToFit="1"/>
    </xf>
    <xf numFmtId="164" fontId="4" fillId="3" borderId="3">
      <alignment horizontal="right" vertical="top" shrinkToFit="1"/>
    </xf>
    <xf numFmtId="0" fontId="5" fillId="0" borderId="0"/>
    <xf numFmtId="0" fontId="5" fillId="0" borderId="0"/>
    <xf numFmtId="0" fontId="3" fillId="0" borderId="0"/>
    <xf numFmtId="0" fontId="5" fillId="5" borderId="0"/>
    <xf numFmtId="0" fontId="7" fillId="0" borderId="0">
      <alignment horizontal="center"/>
    </xf>
    <xf numFmtId="0" fontId="5" fillId="0" borderId="0">
      <alignment wrapText="1"/>
    </xf>
    <xf numFmtId="0" fontId="5" fillId="0" borderId="0">
      <alignment wrapText="1"/>
    </xf>
    <xf numFmtId="0" fontId="5" fillId="0" borderId="0">
      <alignment wrapText="1"/>
    </xf>
    <xf numFmtId="0" fontId="5" fillId="0" borderId="0">
      <alignment wrapText="1"/>
    </xf>
    <xf numFmtId="0" fontId="5" fillId="0" borderId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5" borderId="5"/>
    <xf numFmtId="0" fontId="7" fillId="0" borderId="0">
      <alignment horizontal="center" wrapText="1"/>
    </xf>
    <xf numFmtId="0" fontId="7" fillId="0" borderId="0">
      <alignment horizontal="center" wrapText="1"/>
    </xf>
    <xf numFmtId="0" fontId="7" fillId="0" borderId="0">
      <alignment horizontal="center" wrapText="1"/>
    </xf>
    <xf numFmtId="0" fontId="7" fillId="0" borderId="0">
      <alignment horizontal="center" wrapText="1"/>
    </xf>
    <xf numFmtId="0" fontId="5" fillId="0" borderId="3">
      <alignment horizontal="center" vertical="center" wrapText="1"/>
    </xf>
    <xf numFmtId="0" fontId="7" fillId="0" borderId="0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0" fontId="5" fillId="5" borderId="4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5" borderId="0">
      <alignment shrinkToFit="1"/>
    </xf>
    <xf numFmtId="0" fontId="5" fillId="5" borderId="5"/>
    <xf numFmtId="0" fontId="5" fillId="5" borderId="5"/>
    <xf numFmtId="0" fontId="5" fillId="5" borderId="5"/>
    <xf numFmtId="0" fontId="5" fillId="5" borderId="5"/>
    <xf numFmtId="0" fontId="4" fillId="0" borderId="4">
      <alignment horizontal="right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0" fontId="5" fillId="0" borderId="3">
      <alignment horizontal="center" vertical="center" wrapText="1"/>
    </xf>
    <xf numFmtId="4" fontId="4" fillId="4" borderId="4">
      <alignment horizontal="right" vertical="top" shrinkToFit="1"/>
    </xf>
    <xf numFmtId="0" fontId="5" fillId="5" borderId="6"/>
    <xf numFmtId="0" fontId="5" fillId="5" borderId="6"/>
    <xf numFmtId="0" fontId="5" fillId="5" borderId="6"/>
    <xf numFmtId="0" fontId="5" fillId="5" borderId="6"/>
    <xf numFmtId="4" fontId="4" fillId="3" borderId="4">
      <alignment horizontal="right" vertical="top" shrinkToFit="1"/>
    </xf>
    <xf numFmtId="49" fontId="5" fillId="0" borderId="3">
      <alignment horizontal="left" vertical="top" wrapText="1" indent="2"/>
    </xf>
    <xf numFmtId="49" fontId="5" fillId="0" borderId="3">
      <alignment horizontal="left" vertical="top" wrapText="1" indent="2"/>
    </xf>
    <xf numFmtId="49" fontId="5" fillId="0" borderId="3">
      <alignment horizontal="left" vertical="top" wrapText="1" indent="2"/>
    </xf>
    <xf numFmtId="49" fontId="5" fillId="0" borderId="3">
      <alignment horizontal="left" vertical="top" wrapText="1" indent="2"/>
    </xf>
    <xf numFmtId="0" fontId="5" fillId="0" borderId="0"/>
    <xf numFmtId="49" fontId="5" fillId="0" borderId="3">
      <alignment horizontal="center" vertical="top" shrinkToFit="1"/>
    </xf>
    <xf numFmtId="49" fontId="5" fillId="0" borderId="3">
      <alignment horizontal="center" vertical="top" shrinkToFit="1"/>
    </xf>
    <xf numFmtId="49" fontId="5" fillId="0" borderId="3">
      <alignment horizontal="center" vertical="top" shrinkToFit="1"/>
    </xf>
    <xf numFmtId="49" fontId="5" fillId="0" borderId="3">
      <alignment horizontal="center" vertical="top" shrinkToFit="1"/>
    </xf>
    <xf numFmtId="0" fontId="5" fillId="0" borderId="0">
      <alignment horizontal="left" wrapText="1"/>
    </xf>
    <xf numFmtId="4" fontId="5" fillId="0" borderId="3">
      <alignment horizontal="right" vertical="top" shrinkToFit="1"/>
    </xf>
    <xf numFmtId="4" fontId="5" fillId="0" borderId="3">
      <alignment horizontal="right" vertical="top" shrinkToFit="1"/>
    </xf>
    <xf numFmtId="4" fontId="5" fillId="0" borderId="3">
      <alignment horizontal="right" vertical="top" shrinkToFit="1"/>
    </xf>
    <xf numFmtId="4" fontId="5" fillId="0" borderId="3">
      <alignment horizontal="right" vertical="top" shrinkToFit="1"/>
    </xf>
    <xf numFmtId="0" fontId="4" fillId="0" borderId="3">
      <alignment vertical="top" wrapText="1"/>
    </xf>
    <xf numFmtId="10" fontId="5" fillId="0" borderId="3">
      <alignment horizontal="right" vertical="top" shrinkToFit="1"/>
    </xf>
    <xf numFmtId="10" fontId="5" fillId="0" borderId="3">
      <alignment horizontal="right" vertical="top" shrinkToFit="1"/>
    </xf>
    <xf numFmtId="10" fontId="5" fillId="0" borderId="3">
      <alignment horizontal="right" vertical="top" shrinkToFit="1"/>
    </xf>
    <xf numFmtId="10" fontId="5" fillId="0" borderId="3">
      <alignment horizontal="right" vertical="top" shrinkToFit="1"/>
    </xf>
    <xf numFmtId="49" fontId="5" fillId="0" borderId="3">
      <alignment horizontal="center" vertical="top" shrinkToFit="1"/>
    </xf>
    <xf numFmtId="0" fontId="5" fillId="5" borderId="6">
      <alignment shrinkToFit="1"/>
    </xf>
    <xf numFmtId="0" fontId="5" fillId="5" borderId="6">
      <alignment shrinkToFit="1"/>
    </xf>
    <xf numFmtId="0" fontId="5" fillId="5" borderId="6">
      <alignment shrinkToFit="1"/>
    </xf>
    <xf numFmtId="0" fontId="5" fillId="5" borderId="6">
      <alignment shrinkToFit="1"/>
    </xf>
    <xf numFmtId="4" fontId="4" fillId="4" borderId="3">
      <alignment horizontal="right" vertical="top" shrinkToFit="1"/>
    </xf>
    <xf numFmtId="0" fontId="4" fillId="0" borderId="3">
      <alignment horizontal="left"/>
    </xf>
    <xf numFmtId="0" fontId="4" fillId="0" borderId="3">
      <alignment horizontal="left"/>
    </xf>
    <xf numFmtId="0" fontId="4" fillId="0" borderId="3">
      <alignment horizontal="left"/>
    </xf>
    <xf numFmtId="0" fontId="4" fillId="0" borderId="3">
      <alignment horizontal="left"/>
    </xf>
    <xf numFmtId="4" fontId="4" fillId="3" borderId="3">
      <alignment horizontal="right" vertical="top" shrinkToFit="1"/>
    </xf>
    <xf numFmtId="4" fontId="4" fillId="2" borderId="3">
      <alignment horizontal="right" vertical="top" shrinkToFit="1"/>
    </xf>
    <xf numFmtId="4" fontId="4" fillId="2" borderId="3">
      <alignment horizontal="right" vertical="top" shrinkToFit="1"/>
    </xf>
    <xf numFmtId="4" fontId="4" fillId="2" borderId="3">
      <alignment horizontal="right" vertical="top" shrinkToFit="1"/>
    </xf>
    <xf numFmtId="4" fontId="4" fillId="2" borderId="3">
      <alignment horizontal="right" vertical="top" shrinkToFit="1"/>
    </xf>
    <xf numFmtId="0" fontId="5" fillId="5" borderId="6"/>
    <xf numFmtId="10" fontId="4" fillId="2" borderId="3">
      <alignment horizontal="right" vertical="top" shrinkToFit="1"/>
    </xf>
    <xf numFmtId="10" fontId="4" fillId="2" borderId="3">
      <alignment horizontal="right" vertical="top" shrinkToFit="1"/>
    </xf>
    <xf numFmtId="10" fontId="4" fillId="2" borderId="3">
      <alignment horizontal="right" vertical="top" shrinkToFit="1"/>
    </xf>
    <xf numFmtId="10" fontId="4" fillId="2" borderId="3">
      <alignment horizontal="right" vertical="top" shrinkToFit="1"/>
    </xf>
    <xf numFmtId="0" fontId="5" fillId="5" borderId="6">
      <alignment horizontal="center"/>
    </xf>
    <xf numFmtId="0" fontId="5" fillId="5" borderId="4"/>
    <xf numFmtId="0" fontId="5" fillId="5" borderId="4"/>
    <xf numFmtId="0" fontId="5" fillId="5" borderId="4"/>
    <xf numFmtId="0" fontId="5" fillId="5" borderId="4"/>
    <xf numFmtId="4" fontId="4" fillId="0" borderId="3">
      <alignment horizontal="right" vertical="top" shrinkToFi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>
      <alignment horizontal="left" wrapText="1"/>
    </xf>
    <xf numFmtId="49" fontId="5" fillId="0" borderId="3">
      <alignment vertical="top" wrapText="1"/>
    </xf>
    <xf numFmtId="0" fontId="4" fillId="0" borderId="3">
      <alignment vertical="top" wrapText="1"/>
    </xf>
    <xf numFmtId="0" fontId="4" fillId="0" borderId="3">
      <alignment vertical="top" wrapText="1"/>
    </xf>
    <xf numFmtId="0" fontId="4" fillId="0" borderId="3">
      <alignment vertical="top" wrapText="1"/>
    </xf>
    <xf numFmtId="0" fontId="4" fillId="0" borderId="3">
      <alignment vertical="top" wrapText="1"/>
    </xf>
    <xf numFmtId="4" fontId="5" fillId="0" borderId="3">
      <alignment horizontal="right" vertical="top" shrinkToFit="1"/>
    </xf>
    <xf numFmtId="4" fontId="4" fillId="3" borderId="3">
      <alignment horizontal="right" vertical="top" shrinkToFit="1"/>
    </xf>
    <xf numFmtId="4" fontId="4" fillId="3" borderId="3">
      <alignment horizontal="right" vertical="top" shrinkToFit="1"/>
    </xf>
    <xf numFmtId="4" fontId="4" fillId="3" borderId="3">
      <alignment horizontal="right" vertical="top" shrinkToFit="1"/>
    </xf>
    <xf numFmtId="4" fontId="4" fillId="3" borderId="3">
      <alignment horizontal="right" vertical="top" shrinkToFit="1"/>
    </xf>
    <xf numFmtId="0" fontId="5" fillId="5" borderId="6">
      <alignment shrinkToFit="1"/>
    </xf>
    <xf numFmtId="10" fontId="4" fillId="3" borderId="3">
      <alignment horizontal="right" vertical="top" shrinkToFit="1"/>
    </xf>
    <xf numFmtId="10" fontId="4" fillId="3" borderId="3">
      <alignment horizontal="right" vertical="top" shrinkToFit="1"/>
    </xf>
    <xf numFmtId="10" fontId="4" fillId="3" borderId="3">
      <alignment horizontal="right" vertical="top" shrinkToFit="1"/>
    </xf>
    <xf numFmtId="10" fontId="4" fillId="3" borderId="3">
      <alignment horizontal="right" vertical="top" shrinkToFit="1"/>
    </xf>
    <xf numFmtId="0" fontId="5" fillId="5" borderId="4">
      <alignment horizontal="center"/>
    </xf>
    <xf numFmtId="0" fontId="5" fillId="5" borderId="6">
      <alignment horizontal="center"/>
    </xf>
    <xf numFmtId="0" fontId="5" fillId="5" borderId="6">
      <alignment horizontal="center"/>
    </xf>
    <xf numFmtId="0" fontId="5" fillId="5" borderId="6">
      <alignment horizontal="center"/>
    </xf>
    <xf numFmtId="0" fontId="5" fillId="5" borderId="6">
      <alignment horizontal="center"/>
    </xf>
    <xf numFmtId="0" fontId="5" fillId="5" borderId="6">
      <alignment horizontal="left"/>
    </xf>
    <xf numFmtId="0" fontId="5" fillId="5" borderId="4">
      <alignment horizontal="center"/>
    </xf>
    <xf numFmtId="0" fontId="5" fillId="5" borderId="4">
      <alignment horizontal="left"/>
    </xf>
    <xf numFmtId="0" fontId="6" fillId="0" borderId="3">
      <alignment vertical="top" wrapText="1"/>
    </xf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2" fillId="0" borderId="1" xfId="136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2" fillId="6" borderId="1" xfId="136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6" borderId="0" xfId="0" applyFont="1" applyFill="1" applyAlignment="1">
      <alignment vertical="top"/>
    </xf>
    <xf numFmtId="0" fontId="8" fillId="6" borderId="0" xfId="0" applyFont="1" applyFill="1" applyAlignment="1">
      <alignment horizontal="justify" vertical="top"/>
    </xf>
    <xf numFmtId="0" fontId="8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9" fillId="0" borderId="1" xfId="42" applyFont="1" applyFill="1" applyBorder="1" applyAlignment="1">
      <alignment horizontal="left"/>
    </xf>
    <xf numFmtId="165" fontId="8" fillId="0" borderId="1" xfId="0" applyNumberFormat="1" applyFont="1" applyBorder="1" applyAlignment="1">
      <alignment vertical="top"/>
    </xf>
    <xf numFmtId="0" fontId="9" fillId="0" borderId="1" xfId="97" applyFont="1" applyFill="1" applyBorder="1" applyAlignment="1">
      <alignment horizontal="justify" vertical="top" wrapText="1"/>
    </xf>
    <xf numFmtId="0" fontId="8" fillId="0" borderId="1" xfId="77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9" fillId="0" borderId="3" xfId="4" applyFont="1" applyFill="1">
      <alignment horizontal="right" vertical="top" shrinkToFit="1"/>
    </xf>
    <xf numFmtId="164" fontId="9" fillId="0" borderId="3" xfId="3" applyFont="1" applyFill="1">
      <alignment horizontal="right" vertical="top" shrinkToFit="1"/>
    </xf>
    <xf numFmtId="0" fontId="2" fillId="6" borderId="1" xfId="0" applyFont="1" applyFill="1" applyBorder="1" applyAlignment="1">
      <alignment horizontal="justify" vertical="top" wrapText="1"/>
    </xf>
    <xf numFmtId="0" fontId="8" fillId="6" borderId="1" xfId="77" applyFont="1" applyFill="1" applyBorder="1" applyAlignment="1">
      <alignment horizontal="justify" vertical="top" wrapText="1"/>
    </xf>
    <xf numFmtId="0" fontId="8" fillId="6" borderId="1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 vertical="top"/>
    </xf>
    <xf numFmtId="0" fontId="2" fillId="0" borderId="2" xfId="136" applyFont="1" applyBorder="1" applyAlignment="1">
      <alignment horizontal="center" vertical="top" wrapText="1"/>
    </xf>
  </cellXfs>
  <cellStyles count="137">
    <cellStyle name="br" xfId="1" xr:uid="{00000000-0005-0000-0000-000000000000}"/>
    <cellStyle name="col" xfId="2" xr:uid="{00000000-0005-0000-0000-000001000000}"/>
    <cellStyle name="st24" xfId="3" xr:uid="{00000000-0005-0000-0000-000002000000}"/>
    <cellStyle name="st25" xfId="4" xr:uid="{00000000-0005-0000-0000-000003000000}"/>
    <cellStyle name="st28" xfId="5" xr:uid="{00000000-0005-0000-0000-000004000000}"/>
    <cellStyle name="st29" xfId="6" xr:uid="{00000000-0005-0000-0000-000005000000}"/>
    <cellStyle name="st30" xfId="7" xr:uid="{00000000-0005-0000-0000-000006000000}"/>
    <cellStyle name="st31" xfId="8" xr:uid="{00000000-0005-0000-0000-000007000000}"/>
    <cellStyle name="st31 2" xfId="9" xr:uid="{00000000-0005-0000-0000-000008000000}"/>
    <cellStyle name="st31 3" xfId="10" xr:uid="{00000000-0005-0000-0000-000009000000}"/>
    <cellStyle name="st31 4" xfId="11" xr:uid="{00000000-0005-0000-0000-00000A000000}"/>
    <cellStyle name="st31 5" xfId="12" xr:uid="{00000000-0005-0000-0000-00000B000000}"/>
    <cellStyle name="st32" xfId="13" xr:uid="{00000000-0005-0000-0000-00000C000000}"/>
    <cellStyle name="st33" xfId="14" xr:uid="{00000000-0005-0000-0000-00000D000000}"/>
    <cellStyle name="st49" xfId="15" xr:uid="{00000000-0005-0000-0000-00000E000000}"/>
    <cellStyle name="st50" xfId="16" xr:uid="{00000000-0005-0000-0000-00000F000000}"/>
    <cellStyle name="st51" xfId="17" xr:uid="{00000000-0005-0000-0000-000010000000}"/>
    <cellStyle name="style0" xfId="18" xr:uid="{00000000-0005-0000-0000-000011000000}"/>
    <cellStyle name="td" xfId="19" xr:uid="{00000000-0005-0000-0000-000012000000}"/>
    <cellStyle name="tr" xfId="20" xr:uid="{00000000-0005-0000-0000-000013000000}"/>
    <cellStyle name="xl21" xfId="21" xr:uid="{00000000-0005-0000-0000-000014000000}"/>
    <cellStyle name="xl22" xfId="22" xr:uid="{00000000-0005-0000-0000-000015000000}"/>
    <cellStyle name="xl22 2" xfId="23" xr:uid="{00000000-0005-0000-0000-000016000000}"/>
    <cellStyle name="xl22 3" xfId="24" xr:uid="{00000000-0005-0000-0000-000017000000}"/>
    <cellStyle name="xl22 4" xfId="25" xr:uid="{00000000-0005-0000-0000-000018000000}"/>
    <cellStyle name="xl22 5" xfId="26" xr:uid="{00000000-0005-0000-0000-000019000000}"/>
    <cellStyle name="xl23" xfId="27" xr:uid="{00000000-0005-0000-0000-00001A000000}"/>
    <cellStyle name="xl23 2" xfId="28" xr:uid="{00000000-0005-0000-0000-00001B000000}"/>
    <cellStyle name="xl23 3" xfId="29" xr:uid="{00000000-0005-0000-0000-00001C000000}"/>
    <cellStyle name="xl23 4" xfId="30" xr:uid="{00000000-0005-0000-0000-00001D000000}"/>
    <cellStyle name="xl23 5" xfId="31" xr:uid="{00000000-0005-0000-0000-00001E000000}"/>
    <cellStyle name="xl24" xfId="32" xr:uid="{00000000-0005-0000-0000-00001F000000}"/>
    <cellStyle name="xl24 2" xfId="33" xr:uid="{00000000-0005-0000-0000-000020000000}"/>
    <cellStyle name="xl24 3" xfId="34" xr:uid="{00000000-0005-0000-0000-000021000000}"/>
    <cellStyle name="xl24 4" xfId="35" xr:uid="{00000000-0005-0000-0000-000022000000}"/>
    <cellStyle name="xl24 5" xfId="36" xr:uid="{00000000-0005-0000-0000-000023000000}"/>
    <cellStyle name="xl25" xfId="37" xr:uid="{00000000-0005-0000-0000-000024000000}"/>
    <cellStyle name="xl25 2" xfId="38" xr:uid="{00000000-0005-0000-0000-000025000000}"/>
    <cellStyle name="xl25 3" xfId="39" xr:uid="{00000000-0005-0000-0000-000026000000}"/>
    <cellStyle name="xl25 4" xfId="40" xr:uid="{00000000-0005-0000-0000-000027000000}"/>
    <cellStyle name="xl25 5" xfId="41" xr:uid="{00000000-0005-0000-0000-000028000000}"/>
    <cellStyle name="xl26" xfId="42" xr:uid="{00000000-0005-0000-0000-000029000000}"/>
    <cellStyle name="xl26 2" xfId="43" xr:uid="{00000000-0005-0000-0000-00002A000000}"/>
    <cellStyle name="xl26 3" xfId="44" xr:uid="{00000000-0005-0000-0000-00002B000000}"/>
    <cellStyle name="xl26 4" xfId="45" xr:uid="{00000000-0005-0000-0000-00002C000000}"/>
    <cellStyle name="xl26 5" xfId="46" xr:uid="{00000000-0005-0000-0000-00002D000000}"/>
    <cellStyle name="xl27" xfId="47" xr:uid="{00000000-0005-0000-0000-00002E000000}"/>
    <cellStyle name="xl27 2" xfId="48" xr:uid="{00000000-0005-0000-0000-00002F000000}"/>
    <cellStyle name="xl27 3" xfId="49" xr:uid="{00000000-0005-0000-0000-000030000000}"/>
    <cellStyle name="xl27 4" xfId="50" xr:uid="{00000000-0005-0000-0000-000031000000}"/>
    <cellStyle name="xl27 5" xfId="51" xr:uid="{00000000-0005-0000-0000-000032000000}"/>
    <cellStyle name="xl28" xfId="52" xr:uid="{00000000-0005-0000-0000-000033000000}"/>
    <cellStyle name="xl28 2" xfId="53" xr:uid="{00000000-0005-0000-0000-000034000000}"/>
    <cellStyle name="xl28 3" xfId="54" xr:uid="{00000000-0005-0000-0000-000035000000}"/>
    <cellStyle name="xl28 4" xfId="55" xr:uid="{00000000-0005-0000-0000-000036000000}"/>
    <cellStyle name="xl28 5" xfId="56" xr:uid="{00000000-0005-0000-0000-000037000000}"/>
    <cellStyle name="xl29" xfId="57" xr:uid="{00000000-0005-0000-0000-000038000000}"/>
    <cellStyle name="xl29 2" xfId="58" xr:uid="{00000000-0005-0000-0000-000039000000}"/>
    <cellStyle name="xl29 3" xfId="59" xr:uid="{00000000-0005-0000-0000-00003A000000}"/>
    <cellStyle name="xl29 4" xfId="60" xr:uid="{00000000-0005-0000-0000-00003B000000}"/>
    <cellStyle name="xl29 5" xfId="61" xr:uid="{00000000-0005-0000-0000-00003C000000}"/>
    <cellStyle name="xl30" xfId="62" xr:uid="{00000000-0005-0000-0000-00003D000000}"/>
    <cellStyle name="xl30 2" xfId="63" xr:uid="{00000000-0005-0000-0000-00003E000000}"/>
    <cellStyle name="xl30 3" xfId="64" xr:uid="{00000000-0005-0000-0000-00003F000000}"/>
    <cellStyle name="xl30 4" xfId="65" xr:uid="{00000000-0005-0000-0000-000040000000}"/>
    <cellStyle name="xl30 5" xfId="66" xr:uid="{00000000-0005-0000-0000-000041000000}"/>
    <cellStyle name="xl31" xfId="67" xr:uid="{00000000-0005-0000-0000-000042000000}"/>
    <cellStyle name="xl31 2" xfId="68" xr:uid="{00000000-0005-0000-0000-000043000000}"/>
    <cellStyle name="xl31 3" xfId="69" xr:uid="{00000000-0005-0000-0000-000044000000}"/>
    <cellStyle name="xl31 4" xfId="70" xr:uid="{00000000-0005-0000-0000-000045000000}"/>
    <cellStyle name="xl31 5" xfId="71" xr:uid="{00000000-0005-0000-0000-000046000000}"/>
    <cellStyle name="xl32" xfId="72" xr:uid="{00000000-0005-0000-0000-000047000000}"/>
    <cellStyle name="xl32 2" xfId="73" xr:uid="{00000000-0005-0000-0000-000048000000}"/>
    <cellStyle name="xl32 3" xfId="74" xr:uid="{00000000-0005-0000-0000-000049000000}"/>
    <cellStyle name="xl32 4" xfId="75" xr:uid="{00000000-0005-0000-0000-00004A000000}"/>
    <cellStyle name="xl32 5" xfId="76" xr:uid="{00000000-0005-0000-0000-00004B000000}"/>
    <cellStyle name="xl33" xfId="77" xr:uid="{00000000-0005-0000-0000-00004C000000}"/>
    <cellStyle name="xl33 2" xfId="78" xr:uid="{00000000-0005-0000-0000-00004D000000}"/>
    <cellStyle name="xl33 3" xfId="79" xr:uid="{00000000-0005-0000-0000-00004E000000}"/>
    <cellStyle name="xl33 4" xfId="80" xr:uid="{00000000-0005-0000-0000-00004F000000}"/>
    <cellStyle name="xl33 5" xfId="81" xr:uid="{00000000-0005-0000-0000-000050000000}"/>
    <cellStyle name="xl34" xfId="82" xr:uid="{00000000-0005-0000-0000-000051000000}"/>
    <cellStyle name="xl34 2" xfId="83" xr:uid="{00000000-0005-0000-0000-000052000000}"/>
    <cellStyle name="xl34 3" xfId="84" xr:uid="{00000000-0005-0000-0000-000053000000}"/>
    <cellStyle name="xl34 4" xfId="85" xr:uid="{00000000-0005-0000-0000-000054000000}"/>
    <cellStyle name="xl34 5" xfId="86" xr:uid="{00000000-0005-0000-0000-000055000000}"/>
    <cellStyle name="xl35" xfId="87" xr:uid="{00000000-0005-0000-0000-000056000000}"/>
    <cellStyle name="xl35 2" xfId="88" xr:uid="{00000000-0005-0000-0000-000057000000}"/>
    <cellStyle name="xl35 3" xfId="89" xr:uid="{00000000-0005-0000-0000-000058000000}"/>
    <cellStyle name="xl35 4" xfId="90" xr:uid="{00000000-0005-0000-0000-000059000000}"/>
    <cellStyle name="xl35 5" xfId="91" xr:uid="{00000000-0005-0000-0000-00005A000000}"/>
    <cellStyle name="xl36" xfId="92" xr:uid="{00000000-0005-0000-0000-00005B000000}"/>
    <cellStyle name="xl36 2" xfId="93" xr:uid="{00000000-0005-0000-0000-00005C000000}"/>
    <cellStyle name="xl36 3" xfId="94" xr:uid="{00000000-0005-0000-0000-00005D000000}"/>
    <cellStyle name="xl36 4" xfId="95" xr:uid="{00000000-0005-0000-0000-00005E000000}"/>
    <cellStyle name="xl36 5" xfId="96" xr:uid="{00000000-0005-0000-0000-00005F000000}"/>
    <cellStyle name="xl37" xfId="97" xr:uid="{00000000-0005-0000-0000-000060000000}"/>
    <cellStyle name="xl37 2" xfId="98" xr:uid="{00000000-0005-0000-0000-000061000000}"/>
    <cellStyle name="xl37 3" xfId="99" xr:uid="{00000000-0005-0000-0000-000062000000}"/>
    <cellStyle name="xl37 4" xfId="100" xr:uid="{00000000-0005-0000-0000-000063000000}"/>
    <cellStyle name="xl37 5" xfId="101" xr:uid="{00000000-0005-0000-0000-000064000000}"/>
    <cellStyle name="xl38" xfId="102" xr:uid="{00000000-0005-0000-0000-000065000000}"/>
    <cellStyle name="xl38 2" xfId="103" xr:uid="{00000000-0005-0000-0000-000066000000}"/>
    <cellStyle name="xl38 3" xfId="104" xr:uid="{00000000-0005-0000-0000-000067000000}"/>
    <cellStyle name="xl38 4" xfId="105" xr:uid="{00000000-0005-0000-0000-000068000000}"/>
    <cellStyle name="xl38 5" xfId="106" xr:uid="{00000000-0005-0000-0000-000069000000}"/>
    <cellStyle name="xl39" xfId="107" xr:uid="{00000000-0005-0000-0000-00006A000000}"/>
    <cellStyle name="xl39 2" xfId="108" xr:uid="{00000000-0005-0000-0000-00006B000000}"/>
    <cellStyle name="xl39 3" xfId="109" xr:uid="{00000000-0005-0000-0000-00006C000000}"/>
    <cellStyle name="xl39 4" xfId="110" xr:uid="{00000000-0005-0000-0000-00006D000000}"/>
    <cellStyle name="xl39 5" xfId="111" xr:uid="{00000000-0005-0000-0000-00006E000000}"/>
    <cellStyle name="xl40" xfId="112" xr:uid="{00000000-0005-0000-0000-00006F000000}"/>
    <cellStyle name="xl40 2" xfId="113" xr:uid="{00000000-0005-0000-0000-000070000000}"/>
    <cellStyle name="xl40 3" xfId="114" xr:uid="{00000000-0005-0000-0000-000071000000}"/>
    <cellStyle name="xl40 4" xfId="115" xr:uid="{00000000-0005-0000-0000-000072000000}"/>
    <cellStyle name="xl40 5" xfId="116" xr:uid="{00000000-0005-0000-0000-000073000000}"/>
    <cellStyle name="xl41" xfId="117" xr:uid="{00000000-0005-0000-0000-000074000000}"/>
    <cellStyle name="xl41 2" xfId="118" xr:uid="{00000000-0005-0000-0000-000075000000}"/>
    <cellStyle name="xl41 3" xfId="119" xr:uid="{00000000-0005-0000-0000-000076000000}"/>
    <cellStyle name="xl41 4" xfId="120" xr:uid="{00000000-0005-0000-0000-000077000000}"/>
    <cellStyle name="xl41 5" xfId="121" xr:uid="{00000000-0005-0000-0000-000078000000}"/>
    <cellStyle name="xl42" xfId="122" xr:uid="{00000000-0005-0000-0000-000079000000}"/>
    <cellStyle name="xl42 2" xfId="123" xr:uid="{00000000-0005-0000-0000-00007A000000}"/>
    <cellStyle name="xl42 3" xfId="124" xr:uid="{00000000-0005-0000-0000-00007B000000}"/>
    <cellStyle name="xl42 4" xfId="125" xr:uid="{00000000-0005-0000-0000-00007C000000}"/>
    <cellStyle name="xl42 5" xfId="126" xr:uid="{00000000-0005-0000-0000-00007D000000}"/>
    <cellStyle name="xl43" xfId="127" xr:uid="{00000000-0005-0000-0000-00007E000000}"/>
    <cellStyle name="xl43 2" xfId="128" xr:uid="{00000000-0005-0000-0000-00007F000000}"/>
    <cellStyle name="xl43 3" xfId="129" xr:uid="{00000000-0005-0000-0000-000080000000}"/>
    <cellStyle name="xl43 4" xfId="130" xr:uid="{00000000-0005-0000-0000-000081000000}"/>
    <cellStyle name="xl43 5" xfId="131" xr:uid="{00000000-0005-0000-0000-000082000000}"/>
    <cellStyle name="xl44" xfId="132" xr:uid="{00000000-0005-0000-0000-000083000000}"/>
    <cellStyle name="xl45" xfId="133" xr:uid="{00000000-0005-0000-0000-000084000000}"/>
    <cellStyle name="xl46" xfId="134" xr:uid="{00000000-0005-0000-0000-000085000000}"/>
    <cellStyle name="xl60" xfId="135" xr:uid="{00000000-0005-0000-0000-000086000000}"/>
    <cellStyle name="Обычный" xfId="0" builtinId="0"/>
    <cellStyle name="Обычный 2" xfId="136" xr:uid="{00000000-0005-0000-0000-000088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topLeftCell="A8" zoomScaleNormal="100" workbookViewId="0">
      <selection activeCell="H11" sqref="H11"/>
    </sheetView>
  </sheetViews>
  <sheetFormatPr defaultColWidth="9.140625" defaultRowHeight="15.75" x14ac:dyDescent="0.25"/>
  <cols>
    <col min="1" max="1" width="5.140625" style="6" customWidth="1"/>
    <col min="2" max="2" width="47.85546875" style="14" customWidth="1"/>
    <col min="3" max="3" width="17.5703125" style="6" customWidth="1"/>
    <col min="4" max="5" width="13.42578125" style="13" customWidth="1"/>
    <col min="6" max="6" width="13" style="6" customWidth="1"/>
    <col min="7" max="7" width="13.28515625" style="6" customWidth="1"/>
    <col min="8" max="8" width="56.7109375" style="7" customWidth="1"/>
    <col min="9" max="16384" width="9.140625" style="6"/>
  </cols>
  <sheetData>
    <row r="1" spans="1:8" ht="36.75" customHeight="1" x14ac:dyDescent="0.25">
      <c r="A1" s="27" t="s">
        <v>24</v>
      </c>
      <c r="B1" s="27"/>
      <c r="C1" s="27"/>
      <c r="D1" s="27"/>
      <c r="E1" s="27"/>
      <c r="F1" s="27"/>
      <c r="G1" s="27"/>
      <c r="H1" s="27"/>
    </row>
    <row r="2" spans="1:8" s="8" customFormat="1" ht="57" customHeight="1" x14ac:dyDescent="0.25">
      <c r="A2" s="28" t="s">
        <v>39</v>
      </c>
      <c r="B2" s="28"/>
      <c r="C2" s="28"/>
      <c r="D2" s="28"/>
      <c r="E2" s="28"/>
      <c r="F2" s="28"/>
      <c r="G2" s="28"/>
      <c r="H2" s="28"/>
    </row>
    <row r="3" spans="1:8" s="8" customFormat="1" ht="144.75" customHeight="1" x14ac:dyDescent="0.25">
      <c r="A3" s="1" t="s">
        <v>4</v>
      </c>
      <c r="B3" s="2" t="s">
        <v>0</v>
      </c>
      <c r="C3" s="3" t="s">
        <v>40</v>
      </c>
      <c r="D3" s="4" t="s">
        <v>41</v>
      </c>
      <c r="E3" s="4" t="s">
        <v>42</v>
      </c>
      <c r="F3" s="3" t="s">
        <v>2</v>
      </c>
      <c r="G3" s="3" t="s">
        <v>1</v>
      </c>
      <c r="H3" s="1" t="s">
        <v>3</v>
      </c>
    </row>
    <row r="4" spans="1:8" s="12" customFormat="1" x14ac:dyDescent="0.25">
      <c r="A4" s="5">
        <v>1</v>
      </c>
      <c r="B4" s="9">
        <v>2</v>
      </c>
      <c r="C4" s="10">
        <v>3</v>
      </c>
      <c r="D4" s="11">
        <v>4</v>
      </c>
      <c r="E4" s="11">
        <v>5</v>
      </c>
      <c r="F4" s="10">
        <v>6</v>
      </c>
      <c r="G4" s="1">
        <v>7</v>
      </c>
      <c r="H4" s="1">
        <v>8</v>
      </c>
    </row>
    <row r="5" spans="1:8" ht="232.5" customHeight="1" x14ac:dyDescent="0.25">
      <c r="A5" s="15" t="s">
        <v>6</v>
      </c>
      <c r="B5" s="19" t="s">
        <v>25</v>
      </c>
      <c r="C5" s="22">
        <v>1027846.9</v>
      </c>
      <c r="D5" s="22">
        <v>1266988.6000000001</v>
      </c>
      <c r="E5" s="22">
        <v>1255229.4982700001</v>
      </c>
      <c r="F5" s="18">
        <f>E5/C5%</f>
        <v>122.12222445482882</v>
      </c>
      <c r="G5" s="18">
        <f>E5/D5%</f>
        <v>99.071885750984663</v>
      </c>
      <c r="H5" s="26" t="s">
        <v>54</v>
      </c>
    </row>
    <row r="6" spans="1:8" ht="94.5" customHeight="1" x14ac:dyDescent="0.25">
      <c r="A6" s="15" t="s">
        <v>7</v>
      </c>
      <c r="B6" s="19" t="s">
        <v>26</v>
      </c>
      <c r="C6" s="22">
        <v>181180.2</v>
      </c>
      <c r="D6" s="22">
        <v>188893.4</v>
      </c>
      <c r="E6" s="22">
        <v>183539.06766999999</v>
      </c>
      <c r="F6" s="18">
        <f t="shared" ref="F6:F21" si="0">E6/C6%</f>
        <v>101.3019456154701</v>
      </c>
      <c r="G6" s="18">
        <f t="shared" ref="G6:G21" si="1">E6/D6%</f>
        <v>97.165421168765022</v>
      </c>
      <c r="H6" s="21" t="s">
        <v>48</v>
      </c>
    </row>
    <row r="7" spans="1:8" ht="134.25" customHeight="1" x14ac:dyDescent="0.25">
      <c r="A7" s="15" t="s">
        <v>8</v>
      </c>
      <c r="B7" s="19" t="s">
        <v>27</v>
      </c>
      <c r="C7" s="22">
        <v>166947.70000000001</v>
      </c>
      <c r="D7" s="22">
        <v>208071.7</v>
      </c>
      <c r="E7" s="22">
        <v>203341.73910999999</v>
      </c>
      <c r="F7" s="18">
        <f t="shared" si="0"/>
        <v>121.79966487109435</v>
      </c>
      <c r="G7" s="18">
        <f t="shared" si="1"/>
        <v>97.726763952041523</v>
      </c>
      <c r="H7" s="26" t="s">
        <v>52</v>
      </c>
    </row>
    <row r="8" spans="1:8" ht="135.75" customHeight="1" x14ac:dyDescent="0.25">
      <c r="A8" s="15" t="s">
        <v>9</v>
      </c>
      <c r="B8" s="19" t="s">
        <v>22</v>
      </c>
      <c r="C8" s="22">
        <v>205199.1</v>
      </c>
      <c r="D8" s="22">
        <v>249278.2</v>
      </c>
      <c r="E8" s="22">
        <v>246157.67723999999</v>
      </c>
      <c r="F8" s="18">
        <f t="shared" si="0"/>
        <v>119.96040783804607</v>
      </c>
      <c r="G8" s="18">
        <f t="shared" si="1"/>
        <v>98.748176631570658</v>
      </c>
      <c r="H8" s="20" t="s">
        <v>43</v>
      </c>
    </row>
    <row r="9" spans="1:8" ht="123" customHeight="1" x14ac:dyDescent="0.25">
      <c r="A9" s="15" t="s">
        <v>10</v>
      </c>
      <c r="B9" s="19" t="s">
        <v>23</v>
      </c>
      <c r="C9" s="22">
        <v>103413.7</v>
      </c>
      <c r="D9" s="22">
        <v>195317.7</v>
      </c>
      <c r="E9" s="22">
        <v>137350.72521999999</v>
      </c>
      <c r="F9" s="18">
        <f t="shared" si="0"/>
        <v>132.81675950091719</v>
      </c>
      <c r="G9" s="18">
        <f t="shared" si="1"/>
        <v>70.321699067724012</v>
      </c>
      <c r="H9" s="21" t="s">
        <v>44</v>
      </c>
    </row>
    <row r="10" spans="1:8" ht="168.75" customHeight="1" x14ac:dyDescent="0.25">
      <c r="A10" s="15" t="s">
        <v>11</v>
      </c>
      <c r="B10" s="19" t="s">
        <v>28</v>
      </c>
      <c r="C10" s="22">
        <v>1722</v>
      </c>
      <c r="D10" s="22">
        <v>8613.9</v>
      </c>
      <c r="E10" s="22">
        <v>7850.6988799999999</v>
      </c>
      <c r="F10" s="18">
        <f t="shared" si="0"/>
        <v>455.90585830429734</v>
      </c>
      <c r="G10" s="18">
        <f t="shared" si="1"/>
        <v>91.139888784406608</v>
      </c>
      <c r="H10" s="21" t="s">
        <v>56</v>
      </c>
    </row>
    <row r="11" spans="1:8" ht="100.5" customHeight="1" x14ac:dyDescent="0.25">
      <c r="A11" s="15" t="s">
        <v>12</v>
      </c>
      <c r="B11" s="19" t="s">
        <v>29</v>
      </c>
      <c r="C11" s="22">
        <v>34748.400000000001</v>
      </c>
      <c r="D11" s="22">
        <v>65772.990220000007</v>
      </c>
      <c r="E11" s="22">
        <v>64328.072330000003</v>
      </c>
      <c r="F11" s="18">
        <f t="shared" si="0"/>
        <v>185.1252786603124</v>
      </c>
      <c r="G11" s="18">
        <f t="shared" si="1"/>
        <v>97.803174395497322</v>
      </c>
      <c r="H11" s="20" t="s">
        <v>53</v>
      </c>
    </row>
    <row r="12" spans="1:8" ht="86.25" customHeight="1" x14ac:dyDescent="0.25">
      <c r="A12" s="15" t="s">
        <v>13</v>
      </c>
      <c r="B12" s="19" t="s">
        <v>30</v>
      </c>
      <c r="C12" s="22">
        <v>159.6</v>
      </c>
      <c r="D12" s="22">
        <v>128.4</v>
      </c>
      <c r="E12" s="22">
        <v>73.851299999999995</v>
      </c>
      <c r="F12" s="18">
        <f t="shared" si="0"/>
        <v>46.272744360902259</v>
      </c>
      <c r="G12" s="18">
        <f t="shared" si="1"/>
        <v>57.516588785046721</v>
      </c>
      <c r="H12" s="26" t="s">
        <v>51</v>
      </c>
    </row>
    <row r="13" spans="1:8" ht="63" x14ac:dyDescent="0.25">
      <c r="A13" s="15" t="s">
        <v>14</v>
      </c>
      <c r="B13" s="19" t="s">
        <v>31</v>
      </c>
      <c r="C13" s="22">
        <v>46617.7</v>
      </c>
      <c r="D13" s="22">
        <v>83452</v>
      </c>
      <c r="E13" s="22">
        <v>82315.526899999997</v>
      </c>
      <c r="F13" s="18">
        <f t="shared" si="0"/>
        <v>176.57569313801412</v>
      </c>
      <c r="G13" s="18">
        <f t="shared" si="1"/>
        <v>98.638171523750174</v>
      </c>
      <c r="H13" s="21" t="s">
        <v>45</v>
      </c>
    </row>
    <row r="14" spans="1:8" ht="82.5" customHeight="1" x14ac:dyDescent="0.25">
      <c r="A14" s="15" t="s">
        <v>15</v>
      </c>
      <c r="B14" s="19" t="s">
        <v>32</v>
      </c>
      <c r="C14" s="22">
        <v>180143.7</v>
      </c>
      <c r="D14" s="22">
        <v>278536.495</v>
      </c>
      <c r="E14" s="22">
        <v>263564.23193000001</v>
      </c>
      <c r="F14" s="18">
        <f t="shared" si="0"/>
        <v>146.30777092399012</v>
      </c>
      <c r="G14" s="18">
        <f t="shared" si="1"/>
        <v>94.624667381558027</v>
      </c>
      <c r="H14" s="21" t="s">
        <v>46</v>
      </c>
    </row>
    <row r="15" spans="1:8" ht="87.75" customHeight="1" x14ac:dyDescent="0.25">
      <c r="A15" s="15" t="s">
        <v>16</v>
      </c>
      <c r="B15" s="19" t="s">
        <v>33</v>
      </c>
      <c r="C15" s="22">
        <v>411303.6</v>
      </c>
      <c r="D15" s="22">
        <v>494971.4</v>
      </c>
      <c r="E15" s="22">
        <v>485422.68261999998</v>
      </c>
      <c r="F15" s="18">
        <f t="shared" si="0"/>
        <v>118.02052853901594</v>
      </c>
      <c r="G15" s="18">
        <f t="shared" si="1"/>
        <v>98.070854724131536</v>
      </c>
      <c r="H15" s="25" t="s">
        <v>50</v>
      </c>
    </row>
    <row r="16" spans="1:8" ht="75" customHeight="1" x14ac:dyDescent="0.25">
      <c r="A16" s="15" t="s">
        <v>17</v>
      </c>
      <c r="B16" s="19" t="s">
        <v>34</v>
      </c>
      <c r="C16" s="22">
        <v>3532.2</v>
      </c>
      <c r="D16" s="22">
        <v>5291</v>
      </c>
      <c r="E16" s="22">
        <v>5278.9923600000002</v>
      </c>
      <c r="F16" s="18">
        <f t="shared" si="0"/>
        <v>149.45338202819775</v>
      </c>
      <c r="G16" s="18">
        <f t="shared" si="1"/>
        <v>99.773055377055385</v>
      </c>
      <c r="H16" s="24" t="s">
        <v>55</v>
      </c>
    </row>
    <row r="17" spans="1:8" ht="70.5" customHeight="1" x14ac:dyDescent="0.25">
      <c r="A17" s="15" t="s">
        <v>18</v>
      </c>
      <c r="B17" s="19" t="s">
        <v>35</v>
      </c>
      <c r="C17" s="22">
        <v>41148.1</v>
      </c>
      <c r="D17" s="22">
        <v>56093.5</v>
      </c>
      <c r="E17" s="22">
        <v>55957.52751</v>
      </c>
      <c r="F17" s="18">
        <f t="shared" si="0"/>
        <v>135.99055001324484</v>
      </c>
      <c r="G17" s="18">
        <f t="shared" si="1"/>
        <v>99.757596709066121</v>
      </c>
      <c r="H17" s="20" t="s">
        <v>50</v>
      </c>
    </row>
    <row r="18" spans="1:8" ht="63" x14ac:dyDescent="0.25">
      <c r="A18" s="15" t="s">
        <v>19</v>
      </c>
      <c r="B18" s="19" t="s">
        <v>36</v>
      </c>
      <c r="C18" s="22">
        <v>27</v>
      </c>
      <c r="D18" s="22">
        <v>27</v>
      </c>
      <c r="E18" s="22">
        <v>27</v>
      </c>
      <c r="F18" s="18">
        <f t="shared" si="0"/>
        <v>100</v>
      </c>
      <c r="G18" s="18">
        <f t="shared" si="1"/>
        <v>100</v>
      </c>
      <c r="H18" s="21" t="s">
        <v>47</v>
      </c>
    </row>
    <row r="19" spans="1:8" ht="78.75" x14ac:dyDescent="0.25">
      <c r="A19" s="15" t="s">
        <v>20</v>
      </c>
      <c r="B19" s="19" t="s">
        <v>37</v>
      </c>
      <c r="C19" s="22">
        <v>39858.1</v>
      </c>
      <c r="D19" s="22">
        <v>52186.9</v>
      </c>
      <c r="E19" s="22">
        <v>52013.663589999996</v>
      </c>
      <c r="F19" s="18">
        <f t="shared" si="0"/>
        <v>130.4970974281263</v>
      </c>
      <c r="G19" s="18">
        <f t="shared" si="1"/>
        <v>99.66804617633926</v>
      </c>
      <c r="H19" s="20" t="s">
        <v>50</v>
      </c>
    </row>
    <row r="20" spans="1:8" ht="69.75" customHeight="1" x14ac:dyDescent="0.25">
      <c r="A20" s="15" t="s">
        <v>21</v>
      </c>
      <c r="B20" s="19" t="s">
        <v>38</v>
      </c>
      <c r="C20" s="22">
        <v>109496.8</v>
      </c>
      <c r="D20" s="22">
        <v>132268.6</v>
      </c>
      <c r="E20" s="22">
        <v>97005.191810000004</v>
      </c>
      <c r="F20" s="18">
        <f t="shared" si="0"/>
        <v>88.591805249103174</v>
      </c>
      <c r="G20" s="18">
        <f t="shared" si="1"/>
        <v>73.339546808539581</v>
      </c>
      <c r="H20" s="21" t="s">
        <v>49</v>
      </c>
    </row>
    <row r="21" spans="1:8" x14ac:dyDescent="0.25">
      <c r="A21" s="15"/>
      <c r="B21" s="17" t="s">
        <v>5</v>
      </c>
      <c r="C21" s="23">
        <v>2553344.7999999998</v>
      </c>
      <c r="D21" s="23">
        <v>3285891.78522</v>
      </c>
      <c r="E21" s="23">
        <v>3139456.1467400002</v>
      </c>
      <c r="F21" s="18">
        <f t="shared" si="0"/>
        <v>122.9546493971359</v>
      </c>
      <c r="G21" s="18">
        <f t="shared" si="1"/>
        <v>95.54350392369372</v>
      </c>
      <c r="H21" s="16" t="s">
        <v>47</v>
      </c>
    </row>
  </sheetData>
  <mergeCells count="2">
    <mergeCell ref="A1:H1"/>
    <mergeCell ref="A2:H2"/>
  </mergeCells>
  <pageMargins left="1.1811023622047245" right="0.59055118110236227" top="0.78740157480314965" bottom="0.78740157480314965" header="0.31496062992125984" footer="0.31496062992125984"/>
  <pageSetup paperSize="9" scale="70" fitToWidth="0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Муниципальные программы в 2025</vt:lpstr>
      <vt:lpstr>'Муниципальные программы в 2025'!Заголовки_для_печати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В. Петрушенко</cp:lastModifiedBy>
  <cp:lastPrinted>2025-03-25T05:55:33Z</cp:lastPrinted>
  <dcterms:created xsi:type="dcterms:W3CDTF">2015-06-17T23:41:07Z</dcterms:created>
  <dcterms:modified xsi:type="dcterms:W3CDTF">2026-04-23T02:20:19Z</dcterms:modified>
</cp:coreProperties>
</file>